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coreboard Papers\JET paper\Excel Files\Answer Keys\"/>
    </mc:Choice>
  </mc:AlternateContent>
  <xr:revisionPtr revIDLastSave="0" documentId="13_ncr:1_{BE8C3E73-FEBD-4D04-8E24-2212BE6AFD15}" xr6:coauthVersionLast="47" xr6:coauthVersionMax="47" xr10:uidLastSave="{00000000-0000-0000-0000-000000000000}"/>
  <bookViews>
    <workbookView xWindow="-120" yWindow="-120" windowWidth="21840" windowHeight="13020" activeTab="1" xr2:uid="{3100FB72-D7CC-4FB8-A564-78ED0DE995C3}"/>
  </bookViews>
  <sheets>
    <sheet name="GDP Calculation" sheetId="3" r:id="rId1"/>
    <sheet name="GDP Growth and Deflato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3" l="1"/>
  <c r="B17" i="3"/>
  <c r="B18" i="3"/>
  <c r="B19" i="3"/>
  <c r="D19" i="3"/>
  <c r="D18" i="3"/>
  <c r="D17" i="3"/>
  <c r="D16" i="3"/>
  <c r="G7" i="1" l="1"/>
  <c r="D8" i="1"/>
  <c r="F8" i="1"/>
  <c r="G8" i="1"/>
  <c r="H8" i="1" s="1"/>
  <c r="D9" i="1"/>
  <c r="F9" i="1"/>
  <c r="G9" i="1"/>
  <c r="H9" i="1" s="1"/>
  <c r="D10" i="1"/>
  <c r="F10" i="1"/>
  <c r="G10" i="1"/>
  <c r="H10" i="1" s="1"/>
  <c r="D11" i="1"/>
  <c r="F11" i="1"/>
  <c r="G11" i="1"/>
  <c r="H11" i="1" s="1"/>
  <c r="D12" i="1"/>
  <c r="F12" i="1"/>
  <c r="G12" i="1"/>
  <c r="H12" i="1" s="1"/>
  <c r="D13" i="1"/>
  <c r="F13" i="1"/>
  <c r="G13" i="1"/>
  <c r="H13" i="1" s="1"/>
  <c r="D14" i="1"/>
  <c r="F14" i="1"/>
  <c r="G14" i="1"/>
  <c r="H14" i="1" s="1"/>
  <c r="D15" i="1"/>
  <c r="F15" i="1"/>
  <c r="G15" i="1"/>
  <c r="H15" i="1" s="1"/>
  <c r="D16" i="1"/>
  <c r="F16" i="1"/>
  <c r="G16" i="1"/>
  <c r="H16" i="1" s="1"/>
  <c r="D17" i="1"/>
  <c r="F17" i="1"/>
  <c r="G17" i="1"/>
  <c r="H17" i="1" s="1"/>
  <c r="D18" i="1"/>
  <c r="F18" i="1"/>
  <c r="G18" i="1"/>
  <c r="H18" i="1" s="1"/>
  <c r="D19" i="1"/>
  <c r="F19" i="1"/>
  <c r="G19" i="1"/>
  <c r="H19" i="1" s="1"/>
  <c r="D20" i="1"/>
  <c r="F20" i="1"/>
  <c r="G20" i="1"/>
  <c r="H20" i="1" s="1"/>
  <c r="D21" i="1"/>
  <c r="F21" i="1"/>
  <c r="G21" i="1"/>
  <c r="H21" i="1" s="1"/>
  <c r="D22" i="1"/>
  <c r="F22" i="1"/>
  <c r="G22" i="1"/>
  <c r="H22" i="1" s="1"/>
  <c r="D23" i="1"/>
  <c r="F23" i="1"/>
  <c r="G23" i="1"/>
  <c r="H23" i="1" s="1"/>
  <c r="D24" i="1"/>
  <c r="F24" i="1"/>
  <c r="G24" i="1"/>
  <c r="H24" i="1" s="1"/>
  <c r="D25" i="1"/>
  <c r="F25" i="1"/>
  <c r="G25" i="1"/>
  <c r="H25" i="1" s="1"/>
  <c r="D26" i="1"/>
  <c r="F26" i="1"/>
  <c r="G26" i="1"/>
  <c r="H26" i="1" s="1"/>
  <c r="D27" i="1"/>
  <c r="F27" i="1"/>
  <c r="G27" i="1"/>
  <c r="H27" i="1" s="1"/>
</calcChain>
</file>

<file path=xl/sharedStrings.xml><?xml version="1.0" encoding="utf-8"?>
<sst xmlns="http://schemas.openxmlformats.org/spreadsheetml/2006/main" count="36" uniqueCount="23">
  <si>
    <t>-</t>
  </si>
  <si>
    <t>Inflation</t>
  </si>
  <si>
    <t>GDP Deflator</t>
  </si>
  <si>
    <t>Real GDP Growth</t>
  </si>
  <si>
    <t xml:space="preserve">Real GDP </t>
  </si>
  <si>
    <t>Nominal GDP Growth</t>
  </si>
  <si>
    <t>Nominal GDP</t>
  </si>
  <si>
    <t>Year</t>
  </si>
  <si>
    <t>Year 1</t>
  </si>
  <si>
    <t>Year 2</t>
  </si>
  <si>
    <t>Year 3</t>
  </si>
  <si>
    <t>Year 4</t>
  </si>
  <si>
    <t>Product</t>
  </si>
  <si>
    <t>Quantity</t>
  </si>
  <si>
    <t>Price</t>
  </si>
  <si>
    <t>Wool (in lbs)</t>
  </si>
  <si>
    <t>Berries (in lbs)</t>
  </si>
  <si>
    <t>Steak (in lbs)</t>
  </si>
  <si>
    <t>Sweaters</t>
  </si>
  <si>
    <t>Real GDP</t>
  </si>
  <si>
    <t>Bear pelts</t>
  </si>
  <si>
    <t>The table below displays production data for a small rural economy. Assume that all of the produced wool is used in the creation of the sweaters produced.</t>
  </si>
  <si>
    <t>Calculate Nominal and Real GDP using Year 1 as the Base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</si>
</sst>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10" fontId="0" fillId="2" borderId="1" xfId="2" applyNumberFormat="1" applyFon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44" fontId="0" fillId="3" borderId="3" xfId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0" fontId="0" fillId="2" borderId="4" xfId="2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44" fontId="0" fillId="3" borderId="5" xfId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0" fontId="0" fillId="0" borderId="0" xfId="2" applyNumberFormat="1" applyFont="1" applyAlignment="1">
      <alignment horizont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0</xdr:row>
      <xdr:rowOff>66675</xdr:rowOff>
    </xdr:from>
    <xdr:to>
      <xdr:col>8</xdr:col>
      <xdr:colOff>142875</xdr:colOff>
      <xdr:row>4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4EDBE65-DFC6-4CDE-A3EA-F7BD3930FB69}"/>
            </a:ext>
          </a:extLst>
        </xdr:cNvPr>
        <xdr:cNvSpPr txBox="1"/>
      </xdr:nvSpPr>
      <xdr:spPr>
        <a:xfrm>
          <a:off x="485775" y="66675"/>
          <a:ext cx="4533900" cy="752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table below displays Nominal GDP and Real GDP (Chained 2017 dollars) for the years 2000 - 2020. Complete the table by calculating the growth rate in both Nominal and Real GDP. Then calculate the GDP Deflator for each year, and its growth rate.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7C2B-507F-4E88-8860-AEE0AF67877A}">
  <dimension ref="A1:J19"/>
  <sheetViews>
    <sheetView zoomScale="145" zoomScaleNormal="145" workbookViewId="0">
      <selection activeCell="G15" sqref="G15"/>
    </sheetView>
  </sheetViews>
  <sheetFormatPr defaultRowHeight="15" x14ac:dyDescent="0.25"/>
  <cols>
    <col min="1" max="1" width="25.140625" customWidth="1"/>
  </cols>
  <sheetData>
    <row r="1" spans="1:10" ht="15" customHeight="1" x14ac:dyDescent="0.25">
      <c r="A1" s="27" t="s">
        <v>21</v>
      </c>
      <c r="B1" s="27"/>
      <c r="C1" s="27"/>
      <c r="D1" s="27"/>
      <c r="E1" s="27"/>
      <c r="F1" s="27"/>
      <c r="G1" s="27"/>
      <c r="H1" s="27"/>
      <c r="I1" s="27"/>
    </row>
    <row r="2" spans="1:10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</row>
    <row r="5" spans="1:10" x14ac:dyDescent="0.25">
      <c r="A5" s="16"/>
      <c r="B5" s="28" t="s">
        <v>8</v>
      </c>
      <c r="C5" s="29"/>
      <c r="D5" s="30" t="s">
        <v>9</v>
      </c>
      <c r="E5" s="29"/>
      <c r="F5" s="30" t="s">
        <v>10</v>
      </c>
      <c r="G5" s="29"/>
      <c r="H5" s="30" t="s">
        <v>11</v>
      </c>
      <c r="I5" s="29"/>
    </row>
    <row r="6" spans="1:10" x14ac:dyDescent="0.25">
      <c r="A6" s="17" t="s">
        <v>12</v>
      </c>
      <c r="B6" s="18" t="s">
        <v>13</v>
      </c>
      <c r="C6" s="19" t="s">
        <v>14</v>
      </c>
      <c r="D6" s="20" t="s">
        <v>13</v>
      </c>
      <c r="E6" s="19" t="s">
        <v>14</v>
      </c>
      <c r="F6" s="20" t="s">
        <v>13</v>
      </c>
      <c r="G6" s="19" t="s">
        <v>14</v>
      </c>
      <c r="H6" s="20" t="s">
        <v>13</v>
      </c>
      <c r="I6" s="19" t="s">
        <v>14</v>
      </c>
    </row>
    <row r="7" spans="1:10" x14ac:dyDescent="0.25">
      <c r="A7" s="21" t="s">
        <v>15</v>
      </c>
      <c r="B7" s="22">
        <v>610</v>
      </c>
      <c r="C7" s="15">
        <v>1.95</v>
      </c>
      <c r="D7" s="21">
        <v>598</v>
      </c>
      <c r="E7" s="15">
        <v>2.16</v>
      </c>
      <c r="F7" s="21">
        <v>612</v>
      </c>
      <c r="G7" s="15">
        <v>2.1168</v>
      </c>
      <c r="H7" s="21">
        <v>588</v>
      </c>
      <c r="I7" s="15">
        <v>1.9474560000000001</v>
      </c>
    </row>
    <row r="8" spans="1:10" x14ac:dyDescent="0.25">
      <c r="A8" s="21" t="s">
        <v>16</v>
      </c>
      <c r="B8" s="22">
        <v>1200</v>
      </c>
      <c r="C8" s="15">
        <v>1.1200000000000001</v>
      </c>
      <c r="D8" s="21">
        <v>1185</v>
      </c>
      <c r="E8" s="15">
        <v>0.98</v>
      </c>
      <c r="F8" s="21">
        <v>1197</v>
      </c>
      <c r="G8" s="15">
        <v>0.90160000000000007</v>
      </c>
      <c r="H8" s="21">
        <v>1220</v>
      </c>
      <c r="I8" s="15">
        <v>1.0097920000000002</v>
      </c>
    </row>
    <row r="9" spans="1:10" x14ac:dyDescent="0.25">
      <c r="A9" s="21" t="s">
        <v>17</v>
      </c>
      <c r="B9" s="22">
        <v>425</v>
      </c>
      <c r="C9" s="15">
        <v>8.0299999999999994</v>
      </c>
      <c r="D9" s="21">
        <v>413</v>
      </c>
      <c r="E9" s="15">
        <v>7.36</v>
      </c>
      <c r="F9" s="21">
        <v>414</v>
      </c>
      <c r="G9" s="15">
        <v>8.2432000000000016</v>
      </c>
      <c r="H9" s="21">
        <v>401</v>
      </c>
      <c r="I9" s="15">
        <v>8.490496000000002</v>
      </c>
    </row>
    <row r="10" spans="1:10" x14ac:dyDescent="0.25">
      <c r="A10" s="21" t="s">
        <v>18</v>
      </c>
      <c r="B10" s="22">
        <v>175</v>
      </c>
      <c r="C10" s="15">
        <v>11.89</v>
      </c>
      <c r="D10" s="21">
        <v>164</v>
      </c>
      <c r="E10" s="15">
        <v>13.440000000000001</v>
      </c>
      <c r="F10" s="21">
        <v>159</v>
      </c>
      <c r="G10" s="15">
        <v>13.843200000000001</v>
      </c>
      <c r="H10" s="21">
        <v>157</v>
      </c>
      <c r="I10" s="15">
        <v>14.950656000000002</v>
      </c>
    </row>
    <row r="11" spans="1:10" x14ac:dyDescent="0.25">
      <c r="A11" s="21" t="s">
        <v>20</v>
      </c>
      <c r="B11" s="22">
        <v>95</v>
      </c>
      <c r="C11" s="15">
        <v>3.98</v>
      </c>
      <c r="D11" s="21">
        <v>91</v>
      </c>
      <c r="E11" s="15">
        <v>4.12</v>
      </c>
      <c r="F11" s="21">
        <v>87</v>
      </c>
      <c r="G11" s="15">
        <v>4.4496000000000002</v>
      </c>
      <c r="H11" s="21">
        <v>86</v>
      </c>
      <c r="I11" s="15">
        <v>4.360608</v>
      </c>
    </row>
    <row r="13" spans="1:10" ht="15" customHeight="1" x14ac:dyDescent="0.25">
      <c r="A13" s="26" t="s">
        <v>22</v>
      </c>
      <c r="B13" s="26"/>
      <c r="C13" s="26"/>
      <c r="D13" s="26"/>
      <c r="E13" s="26"/>
      <c r="F13" s="26"/>
      <c r="G13" s="26"/>
      <c r="H13" s="23"/>
      <c r="I13" s="23"/>
      <c r="J13" s="23"/>
    </row>
    <row r="14" spans="1:10" x14ac:dyDescent="0.25">
      <c r="A14" s="24"/>
      <c r="B14" s="24"/>
      <c r="C14" s="24"/>
      <c r="D14" s="24"/>
      <c r="E14" s="24"/>
      <c r="F14" s="24"/>
      <c r="G14" s="24"/>
      <c r="H14" s="23"/>
      <c r="I14" s="23"/>
      <c r="J14" s="23"/>
    </row>
    <row r="15" spans="1:10" x14ac:dyDescent="0.25">
      <c r="A15" s="16"/>
      <c r="B15" s="31" t="s">
        <v>6</v>
      </c>
      <c r="C15" s="31"/>
      <c r="D15" s="32" t="s">
        <v>19</v>
      </c>
      <c r="E15" s="33"/>
    </row>
    <row r="16" spans="1:10" x14ac:dyDescent="0.25">
      <c r="A16" s="21" t="s">
        <v>8</v>
      </c>
      <c r="B16" s="34">
        <f>B8*C8+B9*C9+B10*C10+B11*C11</f>
        <v>7215.6</v>
      </c>
      <c r="C16" s="35"/>
      <c r="D16" s="36">
        <f>B8*C8+B9*C9+B10*C10+B11*C11</f>
        <v>7215.6</v>
      </c>
      <c r="E16" s="37"/>
    </row>
    <row r="17" spans="1:8" x14ac:dyDescent="0.25">
      <c r="A17" s="21" t="s">
        <v>9</v>
      </c>
      <c r="B17" s="34">
        <f>D8*E8+D9*E9+D10*E10+D11*E11</f>
        <v>6780.0600000000013</v>
      </c>
      <c r="C17" s="35"/>
      <c r="D17" s="36">
        <f>C8*D8+C9*D9+C10*D10+C11*D11</f>
        <v>6955.7300000000005</v>
      </c>
      <c r="E17" s="37"/>
      <c r="H17" s="25"/>
    </row>
    <row r="18" spans="1:8" x14ac:dyDescent="0.25">
      <c r="A18" s="21" t="s">
        <v>10</v>
      </c>
      <c r="B18" s="34">
        <f>F8*G8+F9*G9+F10*G10+F11*G11</f>
        <v>7080.0840000000017</v>
      </c>
      <c r="C18" s="35"/>
      <c r="D18" s="36">
        <f>C8*F8+C9*F9+C10*F10+C11*F11</f>
        <v>6901.83</v>
      </c>
      <c r="E18" s="37"/>
      <c r="H18" s="25"/>
    </row>
    <row r="19" spans="1:8" x14ac:dyDescent="0.25">
      <c r="A19" s="21" t="s">
        <v>11</v>
      </c>
      <c r="B19" s="34">
        <f>H8*I8+H9*I9+H10*I10+H11*I11</f>
        <v>7358.9004160000004</v>
      </c>
      <c r="C19" s="35"/>
      <c r="D19" s="36">
        <f>C8*H8+C9*H9+C10*H10+C11*H11</f>
        <v>6795.44</v>
      </c>
      <c r="E19" s="37"/>
      <c r="H19" s="25"/>
    </row>
  </sheetData>
  <mergeCells count="16">
    <mergeCell ref="B18:C18"/>
    <mergeCell ref="D18:E18"/>
    <mergeCell ref="B19:C19"/>
    <mergeCell ref="D19:E19"/>
    <mergeCell ref="B15:C15"/>
    <mergeCell ref="D15:E15"/>
    <mergeCell ref="B16:C16"/>
    <mergeCell ref="D16:E16"/>
    <mergeCell ref="B17:C17"/>
    <mergeCell ref="D17:E17"/>
    <mergeCell ref="A13:G13"/>
    <mergeCell ref="A1:I3"/>
    <mergeCell ref="B5:C5"/>
    <mergeCell ref="D5:E5"/>
    <mergeCell ref="F5:G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5FD8-D7AF-43C0-9238-D35BC73A2AAB}">
  <dimension ref="B6:H27"/>
  <sheetViews>
    <sheetView tabSelected="1" workbookViewId="0">
      <selection activeCell="L10" sqref="L10"/>
    </sheetView>
  </sheetViews>
  <sheetFormatPr defaultRowHeight="15" x14ac:dyDescent="0.25"/>
  <cols>
    <col min="1" max="1" width="4.28515625" customWidth="1"/>
    <col min="2" max="2" width="8" customWidth="1"/>
    <col min="3" max="3" width="12.7109375" bestFit="1" customWidth="1"/>
    <col min="4" max="4" width="12.28515625" customWidth="1"/>
    <col min="5" max="5" width="11.5703125" bestFit="1" customWidth="1"/>
    <col min="6" max="6" width="12.140625" customWidth="1"/>
    <col min="7" max="7" width="12.28515625" customWidth="1"/>
    <col min="8" max="8" width="8.5703125" bestFit="1" customWidth="1"/>
  </cols>
  <sheetData>
    <row r="6" spans="2:8" s="10" customFormat="1" ht="39" customHeight="1" x14ac:dyDescent="0.25">
      <c r="B6" s="14" t="s">
        <v>7</v>
      </c>
      <c r="C6" s="14" t="s">
        <v>6</v>
      </c>
      <c r="D6" s="13" t="s">
        <v>5</v>
      </c>
      <c r="E6" s="14" t="s">
        <v>4</v>
      </c>
      <c r="F6" s="13" t="s">
        <v>3</v>
      </c>
      <c r="G6" s="12" t="s">
        <v>2</v>
      </c>
      <c r="H6" s="11" t="s">
        <v>1</v>
      </c>
    </row>
    <row r="7" spans="2:8" x14ac:dyDescent="0.25">
      <c r="B7" s="8">
        <v>2000</v>
      </c>
      <c r="C7" s="7">
        <v>10435.744000000001</v>
      </c>
      <c r="D7" s="9" t="s">
        <v>0</v>
      </c>
      <c r="E7" s="7">
        <v>14229.764999999999</v>
      </c>
      <c r="F7" s="9" t="s">
        <v>0</v>
      </c>
      <c r="G7" s="6">
        <f t="shared" ref="G7:G27" si="0">(C7/E7)*100</f>
        <v>73.337430379208655</v>
      </c>
      <c r="H7" s="9" t="s">
        <v>0</v>
      </c>
    </row>
    <row r="8" spans="2:8" x14ac:dyDescent="0.25">
      <c r="B8" s="8">
        <v>2001</v>
      </c>
      <c r="C8" s="7">
        <v>10660.465</v>
      </c>
      <c r="D8" s="5">
        <f t="shared" ref="D8:D27" si="1">(C8-C7)/C7</f>
        <v>2.1533778521205534E-2</v>
      </c>
      <c r="E8" s="7">
        <v>14253.574000000001</v>
      </c>
      <c r="F8" s="5">
        <f t="shared" ref="F8:F27" si="2">(E8-E7)/E7</f>
        <v>1.6731829373149245E-3</v>
      </c>
      <c r="G8" s="6">
        <f t="shared" si="0"/>
        <v>74.791522463067864</v>
      </c>
      <c r="H8" s="5">
        <f t="shared" ref="H8:H27" si="3">(G8-G7)/G7</f>
        <v>1.9827420681914804E-2</v>
      </c>
    </row>
    <row r="9" spans="2:8" x14ac:dyDescent="0.25">
      <c r="B9" s="8">
        <v>2002</v>
      </c>
      <c r="C9" s="7">
        <v>11061.433000000001</v>
      </c>
      <c r="D9" s="5">
        <f t="shared" si="1"/>
        <v>3.7612618211306986E-2</v>
      </c>
      <c r="E9" s="7">
        <v>14537.58</v>
      </c>
      <c r="F9" s="5">
        <f t="shared" si="2"/>
        <v>1.9925248221954676E-2</v>
      </c>
      <c r="G9" s="6">
        <f t="shared" si="0"/>
        <v>76.088544310676198</v>
      </c>
      <c r="H9" s="5">
        <f t="shared" si="3"/>
        <v>1.734182972741069E-2</v>
      </c>
    </row>
    <row r="10" spans="2:8" x14ac:dyDescent="0.25">
      <c r="B10" s="8">
        <v>2003</v>
      </c>
      <c r="C10" s="7">
        <v>11772.234</v>
      </c>
      <c r="D10" s="5">
        <f t="shared" si="1"/>
        <v>6.425939568589345E-2</v>
      </c>
      <c r="E10" s="7">
        <v>15162.76</v>
      </c>
      <c r="F10" s="5">
        <f t="shared" si="2"/>
        <v>4.3004406510574682E-2</v>
      </c>
      <c r="G10" s="6">
        <f t="shared" si="0"/>
        <v>77.639123747919243</v>
      </c>
      <c r="H10" s="5">
        <f t="shared" si="3"/>
        <v>2.0378618769625722E-2</v>
      </c>
    </row>
    <row r="11" spans="2:8" x14ac:dyDescent="0.25">
      <c r="B11" s="8">
        <v>2004</v>
      </c>
      <c r="C11" s="7">
        <v>12527.214</v>
      </c>
      <c r="D11" s="5">
        <f t="shared" si="1"/>
        <v>6.4132262406608589E-2</v>
      </c>
      <c r="E11" s="7">
        <v>15670.88</v>
      </c>
      <c r="F11" s="5">
        <f t="shared" si="2"/>
        <v>3.3511049439547878E-2</v>
      </c>
      <c r="G11" s="6">
        <f t="shared" si="0"/>
        <v>79.939441818200379</v>
      </c>
      <c r="H11" s="5">
        <f t="shared" si="3"/>
        <v>2.9628336323705429E-2</v>
      </c>
    </row>
    <row r="12" spans="2:8" x14ac:dyDescent="0.25">
      <c r="B12" s="8">
        <v>2005</v>
      </c>
      <c r="C12" s="7">
        <v>13324.204</v>
      </c>
      <c r="D12" s="5">
        <f t="shared" si="1"/>
        <v>6.3620690123119134E-2</v>
      </c>
      <c r="E12" s="7">
        <v>16136.734</v>
      </c>
      <c r="F12" s="5">
        <f t="shared" si="2"/>
        <v>2.9727366937912943E-2</v>
      </c>
      <c r="G12" s="6">
        <f t="shared" si="0"/>
        <v>82.570636660429557</v>
      </c>
      <c r="H12" s="5">
        <f t="shared" si="3"/>
        <v>3.291485132224322E-2</v>
      </c>
    </row>
    <row r="13" spans="2:8" x14ac:dyDescent="0.25">
      <c r="B13" s="8">
        <v>2006</v>
      </c>
      <c r="C13" s="7">
        <v>14039.56</v>
      </c>
      <c r="D13" s="5">
        <f t="shared" si="1"/>
        <v>5.3688460488896729E-2</v>
      </c>
      <c r="E13" s="7">
        <v>16561.866000000002</v>
      </c>
      <c r="F13" s="5">
        <f t="shared" si="2"/>
        <v>2.6345603763438218E-2</v>
      </c>
      <c r="G13" s="6">
        <f t="shared" si="0"/>
        <v>84.770399663902595</v>
      </c>
      <c r="H13" s="5">
        <f t="shared" si="3"/>
        <v>2.6640983919253625E-2</v>
      </c>
    </row>
    <row r="14" spans="2:8" x14ac:dyDescent="0.25">
      <c r="B14" s="8">
        <v>2007</v>
      </c>
      <c r="C14" s="7">
        <v>14715.058000000001</v>
      </c>
      <c r="D14" s="5">
        <f t="shared" si="1"/>
        <v>4.8113901005444715E-2</v>
      </c>
      <c r="E14" s="7">
        <v>16915.190999999999</v>
      </c>
      <c r="F14" s="5">
        <f t="shared" si="2"/>
        <v>2.1333646824578646E-2</v>
      </c>
      <c r="G14" s="6">
        <f t="shared" si="0"/>
        <v>86.993153077609364</v>
      </c>
      <c r="H14" s="5">
        <f t="shared" si="3"/>
        <v>2.6220867455143952E-2</v>
      </c>
    </row>
    <row r="15" spans="2:8" x14ac:dyDescent="0.25">
      <c r="B15" s="8">
        <v>2008</v>
      </c>
      <c r="C15" s="7">
        <v>14608.209000000001</v>
      </c>
      <c r="D15" s="5">
        <f t="shared" si="1"/>
        <v>-7.2612014169431173E-3</v>
      </c>
      <c r="E15" s="7">
        <v>16485.349999999999</v>
      </c>
      <c r="F15" s="5">
        <f t="shared" si="2"/>
        <v>-2.5411536884212563E-2</v>
      </c>
      <c r="G15" s="6">
        <f t="shared" si="0"/>
        <v>88.613277849727183</v>
      </c>
      <c r="H15" s="5">
        <f t="shared" si="3"/>
        <v>1.862358949873278E-2</v>
      </c>
    </row>
    <row r="16" spans="2:8" x14ac:dyDescent="0.25">
      <c r="B16" s="8">
        <v>2009</v>
      </c>
      <c r="C16" s="7">
        <v>14651.249</v>
      </c>
      <c r="D16" s="5">
        <f t="shared" si="1"/>
        <v>2.9462886244302124E-3</v>
      </c>
      <c r="E16" s="7">
        <v>16502.754000000001</v>
      </c>
      <c r="F16" s="5">
        <f t="shared" si="2"/>
        <v>1.0557252348298502E-3</v>
      </c>
      <c r="G16" s="6">
        <f t="shared" si="0"/>
        <v>88.780630190573035</v>
      </c>
      <c r="H16" s="5">
        <f t="shared" si="3"/>
        <v>1.8885695790381756E-3</v>
      </c>
    </row>
    <row r="17" spans="2:8" x14ac:dyDescent="0.25">
      <c r="B17" s="8">
        <v>2010</v>
      </c>
      <c r="C17" s="7">
        <v>15309.474</v>
      </c>
      <c r="D17" s="5">
        <f t="shared" si="1"/>
        <v>4.4926203902479603E-2</v>
      </c>
      <c r="E17" s="7">
        <v>16960.864000000001</v>
      </c>
      <c r="F17" s="5">
        <f t="shared" si="2"/>
        <v>2.7759609093124735E-2</v>
      </c>
      <c r="G17" s="6">
        <f t="shared" si="0"/>
        <v>90.263526669396072</v>
      </c>
      <c r="H17" s="5">
        <f t="shared" si="3"/>
        <v>1.6702928055814751E-2</v>
      </c>
    </row>
    <row r="18" spans="2:8" x14ac:dyDescent="0.25">
      <c r="B18" s="8">
        <v>2011</v>
      </c>
      <c r="C18" s="7">
        <v>15842.259</v>
      </c>
      <c r="D18" s="5">
        <f t="shared" si="1"/>
        <v>3.4800999694698839E-2</v>
      </c>
      <c r="E18" s="7">
        <v>17222.582999999999</v>
      </c>
      <c r="F18" s="5">
        <f t="shared" si="2"/>
        <v>1.5430758716065248E-2</v>
      </c>
      <c r="G18" s="6">
        <f t="shared" si="0"/>
        <v>91.985383377162421</v>
      </c>
      <c r="H18" s="5">
        <f t="shared" si="3"/>
        <v>1.9075885590786986E-2</v>
      </c>
    </row>
    <row r="19" spans="2:8" x14ac:dyDescent="0.25">
      <c r="B19" s="8">
        <v>2012</v>
      </c>
      <c r="C19" s="7">
        <v>16420.419000000002</v>
      </c>
      <c r="D19" s="5">
        <f t="shared" si="1"/>
        <v>3.6494795344527674E-2</v>
      </c>
      <c r="E19" s="7">
        <v>17489.851999999999</v>
      </c>
      <c r="F19" s="5">
        <f t="shared" si="2"/>
        <v>1.5518520073324672E-2</v>
      </c>
      <c r="G19" s="6">
        <f t="shared" si="0"/>
        <v>93.885408521467212</v>
      </c>
      <c r="H19" s="5">
        <f t="shared" si="3"/>
        <v>2.0655728927216913E-2</v>
      </c>
    </row>
    <row r="20" spans="2:8" x14ac:dyDescent="0.25">
      <c r="B20" s="8">
        <v>2013</v>
      </c>
      <c r="C20" s="7">
        <v>17192.019</v>
      </c>
      <c r="D20" s="5">
        <f t="shared" si="1"/>
        <v>4.6990274730504655E-2</v>
      </c>
      <c r="E20" s="7">
        <v>18016.147000000001</v>
      </c>
      <c r="F20" s="5">
        <f t="shared" si="2"/>
        <v>3.0091449601746312E-2</v>
      </c>
      <c r="G20" s="6">
        <f t="shared" si="0"/>
        <v>95.425614588957345</v>
      </c>
      <c r="H20" s="5">
        <f t="shared" si="3"/>
        <v>1.6405169788849126E-2</v>
      </c>
    </row>
    <row r="21" spans="2:8" x14ac:dyDescent="0.25">
      <c r="B21" s="8">
        <v>2014</v>
      </c>
      <c r="C21" s="7">
        <v>17912.079000000002</v>
      </c>
      <c r="D21" s="5">
        <f t="shared" si="1"/>
        <v>4.1883387867358762E-2</v>
      </c>
      <c r="E21" s="7">
        <v>18500.030999999999</v>
      </c>
      <c r="F21" s="5">
        <f t="shared" si="2"/>
        <v>2.6858351011456456E-2</v>
      </c>
      <c r="G21" s="6">
        <f t="shared" si="0"/>
        <v>96.821886406568737</v>
      </c>
      <c r="H21" s="5">
        <f t="shared" si="3"/>
        <v>1.4632044274755649E-2</v>
      </c>
    </row>
    <row r="22" spans="2:8" x14ac:dyDescent="0.25">
      <c r="B22" s="8">
        <v>2015</v>
      </c>
      <c r="C22" s="7">
        <v>18435.136999999999</v>
      </c>
      <c r="D22" s="5">
        <f t="shared" si="1"/>
        <v>2.9201412075058244E-2</v>
      </c>
      <c r="E22" s="7">
        <v>18892.205999999998</v>
      </c>
      <c r="F22" s="5">
        <f t="shared" si="2"/>
        <v>2.1198613126648235E-2</v>
      </c>
      <c r="G22" s="6">
        <f t="shared" si="0"/>
        <v>97.580647807884375</v>
      </c>
      <c r="H22" s="5">
        <f t="shared" si="3"/>
        <v>7.8366723627909113E-3</v>
      </c>
    </row>
    <row r="23" spans="2:8" x14ac:dyDescent="0.25">
      <c r="B23" s="8">
        <v>2016</v>
      </c>
      <c r="C23" s="7">
        <v>19089.379000000001</v>
      </c>
      <c r="D23" s="5">
        <f t="shared" si="1"/>
        <v>3.5488860212972761E-2</v>
      </c>
      <c r="E23" s="7">
        <v>19304.351999999999</v>
      </c>
      <c r="F23" s="5">
        <f t="shared" si="2"/>
        <v>2.1815663030564068E-2</v>
      </c>
      <c r="G23" s="6">
        <f t="shared" si="0"/>
        <v>98.886401366904224</v>
      </c>
      <c r="H23" s="5">
        <f t="shared" si="3"/>
        <v>1.3381275779093007E-2</v>
      </c>
    </row>
    <row r="24" spans="2:8" x14ac:dyDescent="0.25">
      <c r="B24" s="8">
        <v>2017</v>
      </c>
      <c r="C24" s="7">
        <v>20037.088</v>
      </c>
      <c r="D24" s="5">
        <f t="shared" si="1"/>
        <v>4.9645878998997237E-2</v>
      </c>
      <c r="E24" s="7">
        <v>19882.351999999999</v>
      </c>
      <c r="F24" s="5">
        <f t="shared" si="2"/>
        <v>2.9941434967617666E-2</v>
      </c>
      <c r="G24" s="6">
        <f t="shared" si="0"/>
        <v>100.77825802500631</v>
      </c>
      <c r="H24" s="5">
        <f t="shared" si="3"/>
        <v>1.9131615995232901E-2</v>
      </c>
    </row>
    <row r="25" spans="2:8" x14ac:dyDescent="0.25">
      <c r="B25" s="8">
        <v>2018</v>
      </c>
      <c r="C25" s="7">
        <v>20917.866999999998</v>
      </c>
      <c r="D25" s="5">
        <f t="shared" si="1"/>
        <v>4.3957435331920418E-2</v>
      </c>
      <c r="E25" s="7">
        <v>20304.874</v>
      </c>
      <c r="F25" s="5">
        <f t="shared" si="2"/>
        <v>2.1251107514845369E-2</v>
      </c>
      <c r="G25" s="6">
        <f t="shared" si="0"/>
        <v>103.01894510648033</v>
      </c>
      <c r="H25" s="5">
        <f t="shared" si="3"/>
        <v>2.2233834215690008E-2</v>
      </c>
    </row>
    <row r="26" spans="2:8" x14ac:dyDescent="0.25">
      <c r="B26" s="8">
        <v>2019</v>
      </c>
      <c r="C26" s="7">
        <v>21933.217000000001</v>
      </c>
      <c r="D26" s="5">
        <f t="shared" si="1"/>
        <v>4.8539843952540775E-2</v>
      </c>
      <c r="E26" s="7">
        <v>20985.448</v>
      </c>
      <c r="F26" s="5">
        <f t="shared" si="2"/>
        <v>3.3517765241980843E-2</v>
      </c>
      <c r="G26" s="6">
        <f t="shared" si="0"/>
        <v>104.51631530572996</v>
      </c>
      <c r="H26" s="5">
        <f t="shared" si="3"/>
        <v>1.4534901300939833E-2</v>
      </c>
    </row>
    <row r="27" spans="2:8" x14ac:dyDescent="0.25">
      <c r="B27" s="4">
        <v>2020</v>
      </c>
      <c r="C27" s="3">
        <v>22068.767</v>
      </c>
      <c r="D27" s="1">
        <f t="shared" si="1"/>
        <v>6.1801239644872557E-3</v>
      </c>
      <c r="E27" s="3">
        <v>20771.690999999999</v>
      </c>
      <c r="F27" s="1">
        <f t="shared" si="2"/>
        <v>-1.0185963149321445E-2</v>
      </c>
      <c r="G27" s="2">
        <f t="shared" si="0"/>
        <v>106.24444105200679</v>
      </c>
      <c r="H27" s="1">
        <f t="shared" si="3"/>
        <v>1.6534506992728713E-2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GDP Calculation</vt:lpstr>
      <vt:lpstr>GDP Growth and Deflator</vt:lpstr>
    </vt:vector>
  </TitlesOfParts>
  <Company>Ramapo College of New Jersey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thaase@rcnj-ads.ramapo.edu</dc:creator>
  <cp:lastModifiedBy>thaase@rcnj-ads.ramapo.edu</cp:lastModifiedBy>
  <dcterms:created xsi:type="dcterms:W3CDTF">2024-12-11T22:11:33Z</dcterms:created>
  <dcterms:modified xsi:type="dcterms:W3CDTF">2024-12-12T21:58:18Z</dcterms:modified>
</cp:coreProperties>
</file>